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14 Хранение Красноярск\ПДО\Форма 2 Требования к предмету оферты\"/>
    </mc:Choice>
  </mc:AlternateContent>
  <bookViews>
    <workbookView xWindow="0" yWindow="0" windowWidth="28800" windowHeight="12435"/>
  </bookViews>
  <sheets>
    <sheet name="П.программа" sheetId="1" r:id="rId1"/>
  </sheets>
  <definedNames>
    <definedName name="_xlnm.Print_Area" localSheetId="0">П.программа!$A$1:$O$43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5" i="1"/>
  <c r="P16" i="1"/>
  <c r="P17" i="1"/>
  <c r="P18" i="1"/>
  <c r="P19" i="1"/>
  <c r="P20" i="1"/>
  <c r="P21" i="1"/>
  <c r="P22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7" i="1"/>
  <c r="M9" i="1" l="1"/>
  <c r="I7" i="1" l="1"/>
  <c r="O39" i="1" l="1"/>
  <c r="N39" i="1"/>
  <c r="M39" i="1"/>
  <c r="L39" i="1"/>
  <c r="K39" i="1"/>
  <c r="J39" i="1"/>
  <c r="I39" i="1"/>
  <c r="H39" i="1"/>
  <c r="G39" i="1"/>
  <c r="F39" i="1"/>
  <c r="E39" i="1"/>
  <c r="D39" i="1"/>
  <c r="O38" i="1"/>
  <c r="N38" i="1"/>
  <c r="M38" i="1"/>
  <c r="L38" i="1"/>
  <c r="K38" i="1"/>
  <c r="J38" i="1"/>
  <c r="I38" i="1"/>
  <c r="H38" i="1"/>
  <c r="G38" i="1"/>
  <c r="O37" i="1"/>
  <c r="N37" i="1"/>
  <c r="M37" i="1"/>
  <c r="L37" i="1"/>
  <c r="K37" i="1"/>
  <c r="J37" i="1"/>
  <c r="O36" i="1"/>
  <c r="N36" i="1"/>
  <c r="M36" i="1"/>
  <c r="L36" i="1"/>
  <c r="K36" i="1"/>
  <c r="J36" i="1"/>
  <c r="I36" i="1"/>
  <c r="H36" i="1"/>
  <c r="G36" i="1"/>
  <c r="O35" i="1"/>
  <c r="N35" i="1"/>
  <c r="M35" i="1"/>
  <c r="L35" i="1"/>
  <c r="K35" i="1"/>
  <c r="J35" i="1"/>
  <c r="I35" i="1"/>
  <c r="H35" i="1"/>
  <c r="G35" i="1"/>
  <c r="O34" i="1"/>
  <c r="N34" i="1"/>
  <c r="M34" i="1"/>
  <c r="L34" i="1"/>
  <c r="K34" i="1"/>
  <c r="J34" i="1"/>
  <c r="I34" i="1"/>
  <c r="H34" i="1"/>
  <c r="G34" i="1"/>
  <c r="O33" i="1"/>
  <c r="N33" i="1"/>
  <c r="M33" i="1"/>
  <c r="L33" i="1"/>
  <c r="K33" i="1"/>
  <c r="I33" i="1"/>
  <c r="H33" i="1"/>
  <c r="G33" i="1"/>
  <c r="O29" i="1"/>
  <c r="L29" i="1"/>
  <c r="K29" i="1"/>
  <c r="J29" i="1"/>
  <c r="G29" i="1"/>
  <c r="O25" i="1"/>
  <c r="N25" i="1"/>
  <c r="M25" i="1"/>
  <c r="L25" i="1"/>
  <c r="K25" i="1"/>
  <c r="J25" i="1"/>
  <c r="I25" i="1"/>
  <c r="H25" i="1"/>
  <c r="G25" i="1"/>
  <c r="F25" i="1"/>
  <c r="E25" i="1"/>
  <c r="D25" i="1"/>
  <c r="I13" i="1"/>
  <c r="H13" i="1"/>
  <c r="G13" i="1"/>
  <c r="I12" i="1"/>
  <c r="H12" i="1"/>
  <c r="G12" i="1"/>
  <c r="O11" i="1"/>
  <c r="N11" i="1"/>
  <c r="M11" i="1"/>
  <c r="L11" i="1"/>
  <c r="I11" i="1"/>
  <c r="H11" i="1"/>
  <c r="G11" i="1"/>
  <c r="I10" i="1"/>
  <c r="H10" i="1"/>
  <c r="G10" i="1"/>
  <c r="O9" i="1"/>
  <c r="N9" i="1"/>
  <c r="J9" i="1"/>
  <c r="I9" i="1"/>
  <c r="H9" i="1"/>
  <c r="G9" i="1"/>
  <c r="F9" i="1"/>
  <c r="E9" i="1"/>
  <c r="D9" i="1"/>
  <c r="L8" i="1"/>
  <c r="K8" i="1"/>
  <c r="I8" i="1"/>
  <c r="H8" i="1"/>
  <c r="G8" i="1"/>
  <c r="F8" i="1"/>
  <c r="E8" i="1"/>
  <c r="D8" i="1"/>
  <c r="O7" i="1"/>
  <c r="N7" i="1"/>
  <c r="M7" i="1"/>
  <c r="L7" i="1"/>
  <c r="K7" i="1"/>
  <c r="J7" i="1"/>
  <c r="H7" i="1"/>
  <c r="G7" i="1"/>
  <c r="F7" i="1"/>
  <c r="E7" i="1"/>
  <c r="D7" i="1"/>
  <c r="D29" i="1" l="1"/>
  <c r="H29" i="1"/>
  <c r="E29" i="1"/>
  <c r="I29" i="1"/>
  <c r="M29" i="1"/>
  <c r="F29" i="1"/>
  <c r="N29" i="1"/>
</calcChain>
</file>

<file path=xl/sharedStrings.xml><?xml version="1.0" encoding="utf-8"?>
<sst xmlns="http://schemas.openxmlformats.org/spreadsheetml/2006/main" count="85" uniqueCount="62">
  <si>
    <t>Наименование услуг</t>
  </si>
  <si>
    <t>Ед.
 изм.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</si>
  <si>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</si>
  <si>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</si>
  <si>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</si>
  <si>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</si>
  <si>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</si>
  <si>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</si>
  <si>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</si>
  <si>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</si>
  <si>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</si>
  <si>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</si>
  <si>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</si>
  <si>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ХРАНЕНИЕ ГРУЗОВ</t>
  </si>
  <si>
    <t>Хранение груза на открытой площадке</t>
  </si>
  <si>
    <t>т/сут</t>
  </si>
  <si>
    <t>Хранение груза в холодном складе</t>
  </si>
  <si>
    <t>Хранение груза в отапливаемом складе</t>
  </si>
  <si>
    <t>Хранение 3 тонного контейнера</t>
  </si>
  <si>
    <t>конт/сут</t>
  </si>
  <si>
    <t>Хранение 5 тонного контейнера</t>
  </si>
  <si>
    <t>Хранение 20 футового контейнера</t>
  </si>
  <si>
    <t>Хранение 40 футового контейнера</t>
  </si>
  <si>
    <t>ПОГРУЗО-РАЗГРУЗОЧНЫЕ РАБОТЫ</t>
  </si>
  <si>
    <t>Пакетированный груз</t>
  </si>
  <si>
    <t>т</t>
  </si>
  <si>
    <t xml:space="preserve">Тарно-штучный груз </t>
  </si>
  <si>
    <t>Песок, песчано-гравийная смесь необогащенная</t>
  </si>
  <si>
    <t>Щебень, гравий, песчано-гравийная смесь обогащенная</t>
  </si>
  <si>
    <t>3 тонный контейнер с грузом</t>
  </si>
  <si>
    <t>конт</t>
  </si>
  <si>
    <t>5 тонный контейнер с грузом</t>
  </si>
  <si>
    <t>20 футовый контейнер с грузом</t>
  </si>
  <si>
    <t>40 футовый контейнер с грузом</t>
  </si>
  <si>
    <t>ПРОЧИЕ УСЛУГИ</t>
  </si>
  <si>
    <t>Затарка груза в контейнер</t>
  </si>
  <si>
    <t>Взвешивание груза на ж/д весах</t>
  </si>
  <si>
    <t>вагон</t>
  </si>
  <si>
    <t>Вытарка груза из контейнера</t>
  </si>
  <si>
    <t>Дополнительная увязка груза</t>
  </si>
  <si>
    <t>Укладка груза на поддон</t>
  </si>
  <si>
    <t>Перевозка груза на подъездных ж/д путях</t>
  </si>
  <si>
    <t>т.км.</t>
  </si>
  <si>
    <t>Запорно-пломбировочное устройство</t>
  </si>
  <si>
    <t>шт</t>
  </si>
  <si>
    <t>Сортировка груза</t>
  </si>
  <si>
    <t>Дополнительное сепарирование</t>
  </si>
  <si>
    <t>Аренда 3 тонного контейнера</t>
  </si>
  <si>
    <t>Аренда 5 тонного контейнера</t>
  </si>
  <si>
    <t>Аренда 20 футового контейнера</t>
  </si>
  <si>
    <t>Аренда 40  футового контейнера</t>
  </si>
  <si>
    <t>маш/час</t>
  </si>
  <si>
    <t>Услуги по приему вагона (полувагона, платформы, крытого вагона)</t>
  </si>
  <si>
    <t>Использование автомашины грузоподъемностью 15- 20 т.</t>
  </si>
  <si>
    <t>Использование автомашины грузоподъемностью 4-5 т.</t>
  </si>
  <si>
    <t>* программа носит ориентировочный характер, физ.объемы  в дальнейшем  могут быть скорректированны</t>
  </si>
  <si>
    <t>2016 год</t>
  </si>
  <si>
    <t>Приложение 1</t>
  </si>
  <si>
    <t>№ 
позиции</t>
  </si>
  <si>
    <t xml:space="preserve">Производственная программа на оказание услуг по приемке, выгрузке, хранению и отгрузке грузов в г. Красноярске 
на период с 01.01.2016 г. по 31.12.2016 г. (физические показатели), лот КНГ/14.14-2016. </t>
  </si>
  <si>
    <t>НОЯБРЬ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</si>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</sst>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i/>
      <sz val="6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48">
    <xf numFmtId="0" fontId="0" fillId="0" borderId="0" xfId="0"/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Alignment="1">
      <alignment vertical="center"/>
    </xf>
    <xf numFmtId="0" fontId="0" fillId="0" borderId="0" xfId="0" applyFont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0" fontId="0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" fontId="15" fillId="0" borderId="0" xfId="0" applyNumberFormat="1" applyFont="1" applyBorder="1" applyAlignment="1">
      <alignment horizontal="center"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5" fillId="2" borderId="1" xfId="1" applyFont="1" applyFill="1" applyBorder="1" applyAlignment="1" applyProtection="1">
      <alignment vertical="center" wrapText="1"/>
    </xf>
    <xf numFmtId="164" fontId="7" fillId="2" borderId="1" xfId="1" applyFont="1" applyFill="1" applyBorder="1" applyAlignment="1" applyProtection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3" fillId="0" borderId="0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43" fontId="0" fillId="0" borderId="1" xfId="0" applyNumberForma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topLeftCell="C4" workbookViewId="0">
      <selection activeCell="O6" sqref="O6:P6"/>
    </sheetView>
  </sheetViews>
  <sheetFormatPr defaultRowHeight="15" x14ac:dyDescent="0.25"/>
  <cols>
    <col min="1" max="1" width="5.5703125" customWidth="1"/>
    <col min="2" max="2" width="34.140625" customWidth="1"/>
    <col min="4" max="15" width="12.28515625" customWidth="1"/>
    <col min="16" max="16" width="19" customWidth="1"/>
  </cols>
  <sheetData>
    <row r="1" spans="1:16" x14ac:dyDescent="0.25">
      <c r="N1" t="s">
        <v>57</v>
      </c>
    </row>
    <row r="2" spans="1:16" ht="42" customHeight="1" x14ac:dyDescent="0.25">
      <c r="A2" s="33" t="s">
        <v>59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x14ac:dyDescent="0.25">
      <c r="A4" s="34" t="s">
        <v>58</v>
      </c>
      <c r="B4" s="34" t="s">
        <v>0</v>
      </c>
      <c r="C4" s="34" t="s">
        <v>1</v>
      </c>
      <c r="D4" s="35" t="s">
        <v>56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7"/>
      <c r="P4" s="46" t="s">
        <v>61</v>
      </c>
    </row>
    <row r="5" spans="1:16" x14ac:dyDescent="0.25">
      <c r="A5" s="34"/>
      <c r="B5" s="34"/>
      <c r="C5" s="34"/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31" t="s">
        <v>60</v>
      </c>
      <c r="O5" s="6" t="s">
        <v>2</v>
      </c>
      <c r="P5" s="47"/>
    </row>
    <row r="6" spans="1:16" x14ac:dyDescent="0.25">
      <c r="A6" s="32" t="s">
        <v>13</v>
      </c>
      <c r="B6" s="3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8.75" customHeight="1" x14ac:dyDescent="0.25">
      <c r="A7" s="1">
        <v>1</v>
      </c>
      <c r="B7" s="2" t="s">
        <v>14</v>
      </c>
      <c r="C7" s="1" t="s">
        <v>15</v>
      </c>
      <c r="D7" s="22">
        <f>(D16+D15-55)*20</f>
        <v>12900</v>
      </c>
      <c r="E7" s="22">
        <f>(D15+D16-55)*31+(E15+E16)*20</f>
        <v>49995</v>
      </c>
      <c r="F7" s="22">
        <f>(D15+D16+E15+E16-110)*29+(F15+F16)*20</f>
        <v>180610</v>
      </c>
      <c r="G7" s="22">
        <f>(D15+D16+E16+E15+F15+F16-110)*30+(G16+G15)*20</f>
        <v>482700</v>
      </c>
      <c r="H7" s="22">
        <f>(D15+D16+E16+E15+F15+F16+G16+G15-110)*31+(H15+H16)*20</f>
        <v>942790</v>
      </c>
      <c r="I7" s="23">
        <f>(D15+D16+E15+E16+F15+F16+G15+G16+H15+H16-110)*31+(I16+I15+I17+I18)*20</f>
        <v>1562790</v>
      </c>
      <c r="J7" s="23">
        <f>(J15+J16-150)*20</f>
        <v>27000</v>
      </c>
      <c r="K7" s="23">
        <f>(J15+J16-10)*31+(K15+K16)*20</f>
        <v>64190</v>
      </c>
      <c r="L7" s="23">
        <f>(J15+J16+K15+K16-10)*31+(L15+L16)*20</f>
        <v>86090</v>
      </c>
      <c r="M7" s="23">
        <f>(J15+J16+K15+K16+L15+L16-5)*30+(M15+M16)*20</f>
        <v>101850</v>
      </c>
      <c r="N7" s="23">
        <f>(J15+J16+K15+K16+L15+L16+M15+M16-5)*31+(N15+N16)*20</f>
        <v>123445</v>
      </c>
      <c r="O7" s="23">
        <f>(J15+J16+K15+K16+L15+L16+M15+M16+N15+N16-5)*30+(O15+O16)*20</f>
        <v>137850</v>
      </c>
      <c r="P7" s="45">
        <f>D7+E7+F7+G7+H7+I7+J7+K7+L7+M7+N7+O7</f>
        <v>3772210</v>
      </c>
    </row>
    <row r="8" spans="1:16" ht="18.75" customHeight="1" x14ac:dyDescent="0.25">
      <c r="A8" s="1">
        <v>2</v>
      </c>
      <c r="B8" s="2" t="s">
        <v>16</v>
      </c>
      <c r="C8" s="1" t="s">
        <v>15</v>
      </c>
      <c r="D8" s="22">
        <f>50*20</f>
        <v>1000</v>
      </c>
      <c r="E8" s="22">
        <f>50*31+50*20</f>
        <v>2550</v>
      </c>
      <c r="F8" s="22">
        <f>100*29</f>
        <v>2900</v>
      </c>
      <c r="G8" s="22">
        <f>100*31</f>
        <v>3100</v>
      </c>
      <c r="H8" s="22">
        <f>100*30</f>
        <v>3000</v>
      </c>
      <c r="I8" s="23">
        <f>200*30</f>
        <v>6000</v>
      </c>
      <c r="J8" s="23"/>
      <c r="K8" s="23">
        <f>10*31</f>
        <v>310</v>
      </c>
      <c r="L8" s="23">
        <f>10*31</f>
        <v>310</v>
      </c>
      <c r="M8" s="23"/>
      <c r="N8" s="23"/>
      <c r="O8" s="23"/>
      <c r="P8" s="45">
        <f t="shared" ref="P8:P39" si="0">D8+E8+F8+G8+H8+I8+J8+K8+L8+M8+N8+O8</f>
        <v>19170</v>
      </c>
    </row>
    <row r="9" spans="1:16" ht="18.75" customHeight="1" x14ac:dyDescent="0.25">
      <c r="A9" s="1">
        <v>3</v>
      </c>
      <c r="B9" s="2" t="s">
        <v>17</v>
      </c>
      <c r="C9" s="1" t="s">
        <v>15</v>
      </c>
      <c r="D9" s="22">
        <f>5*20</f>
        <v>100</v>
      </c>
      <c r="E9" s="22">
        <f>5*31</f>
        <v>155</v>
      </c>
      <c r="F9" s="22">
        <f>10*29</f>
        <v>290</v>
      </c>
      <c r="G9" s="22">
        <f>10*31</f>
        <v>310</v>
      </c>
      <c r="H9" s="22">
        <f>10*30</f>
        <v>300</v>
      </c>
      <c r="I9" s="23">
        <f>10*31</f>
        <v>310</v>
      </c>
      <c r="J9" s="23">
        <f>5*30</f>
        <v>150</v>
      </c>
      <c r="K9" s="23"/>
      <c r="L9" s="23">
        <v>0</v>
      </c>
      <c r="M9" s="23">
        <f>5*30</f>
        <v>150</v>
      </c>
      <c r="N9" s="23">
        <f>5*31</f>
        <v>155</v>
      </c>
      <c r="O9" s="23">
        <f>5*30</f>
        <v>150</v>
      </c>
      <c r="P9" s="45">
        <f t="shared" si="0"/>
        <v>2070</v>
      </c>
    </row>
    <row r="10" spans="1:16" ht="18.75" customHeight="1" x14ac:dyDescent="0.25">
      <c r="A10" s="1">
        <v>4</v>
      </c>
      <c r="B10" s="2" t="s">
        <v>18</v>
      </c>
      <c r="C10" s="1" t="s">
        <v>19</v>
      </c>
      <c r="D10" s="22">
        <v>0</v>
      </c>
      <c r="E10" s="22">
        <v>0</v>
      </c>
      <c r="F10" s="22">
        <v>0</v>
      </c>
      <c r="G10" s="22">
        <f>G19*20</f>
        <v>20</v>
      </c>
      <c r="H10" s="22">
        <f>G19*31+H19*20</f>
        <v>51</v>
      </c>
      <c r="I10" s="23">
        <f>(G19+H19)*31+I19*20</f>
        <v>82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45">
        <f t="shared" si="0"/>
        <v>153</v>
      </c>
    </row>
    <row r="11" spans="1:16" ht="18.75" customHeight="1" x14ac:dyDescent="0.25">
      <c r="A11" s="1">
        <v>5</v>
      </c>
      <c r="B11" s="2" t="s">
        <v>20</v>
      </c>
      <c r="C11" s="1" t="s">
        <v>19</v>
      </c>
      <c r="D11" s="22">
        <v>0</v>
      </c>
      <c r="E11" s="22">
        <v>0</v>
      </c>
      <c r="F11" s="22">
        <v>0</v>
      </c>
      <c r="G11" s="22">
        <f>G20*20</f>
        <v>40</v>
      </c>
      <c r="H11" s="22">
        <f>G20*31+H20*20</f>
        <v>122</v>
      </c>
      <c r="I11" s="23">
        <f>(G20+H20)*31+I20*20</f>
        <v>255</v>
      </c>
      <c r="J11" s="23">
        <v>0</v>
      </c>
      <c r="K11" s="23">
        <v>0</v>
      </c>
      <c r="L11" s="23">
        <f>L21*20</f>
        <v>20</v>
      </c>
      <c r="M11" s="23">
        <f>L21*30</f>
        <v>30</v>
      </c>
      <c r="N11" s="23">
        <f>L21*31+N21*20</f>
        <v>51</v>
      </c>
      <c r="O11" s="23">
        <f>2*30</f>
        <v>60</v>
      </c>
      <c r="P11" s="45">
        <f t="shared" si="0"/>
        <v>578</v>
      </c>
    </row>
    <row r="12" spans="1:16" ht="18.75" customHeight="1" x14ac:dyDescent="0.25">
      <c r="A12" s="1">
        <v>6</v>
      </c>
      <c r="B12" s="2" t="s">
        <v>21</v>
      </c>
      <c r="C12" s="1" t="s">
        <v>19</v>
      </c>
      <c r="D12" s="22">
        <v>0</v>
      </c>
      <c r="E12" s="22">
        <v>0</v>
      </c>
      <c r="F12" s="22">
        <v>0</v>
      </c>
      <c r="G12" s="22">
        <f>G21*20</f>
        <v>200</v>
      </c>
      <c r="H12" s="22">
        <f>G21*31+H21*20</f>
        <v>710</v>
      </c>
      <c r="I12" s="23">
        <f>(G21+H21)*31+I21*20</f>
        <v>1330</v>
      </c>
      <c r="J12" s="23">
        <v>0</v>
      </c>
      <c r="K12" s="23">
        <v>0</v>
      </c>
      <c r="L12" s="23">
        <v>0</v>
      </c>
      <c r="M12" s="23">
        <v>30</v>
      </c>
      <c r="N12" s="23">
        <v>30</v>
      </c>
      <c r="O12" s="23">
        <v>30</v>
      </c>
      <c r="P12" s="45">
        <f t="shared" si="0"/>
        <v>2330</v>
      </c>
    </row>
    <row r="13" spans="1:16" ht="18.75" customHeight="1" x14ac:dyDescent="0.25">
      <c r="A13" s="1">
        <v>7</v>
      </c>
      <c r="B13" s="2" t="s">
        <v>22</v>
      </c>
      <c r="C13" s="1" t="s">
        <v>19</v>
      </c>
      <c r="D13" s="22">
        <v>0</v>
      </c>
      <c r="E13" s="22">
        <v>0</v>
      </c>
      <c r="F13" s="22">
        <v>0</v>
      </c>
      <c r="G13" s="22">
        <f>G22*20</f>
        <v>40</v>
      </c>
      <c r="H13" s="22">
        <f>G22*31+H22*20</f>
        <v>162</v>
      </c>
      <c r="I13" s="23">
        <f>(G22+H22)*31+I22*20</f>
        <v>317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45">
        <f t="shared" si="0"/>
        <v>519</v>
      </c>
    </row>
    <row r="14" spans="1:16" x14ac:dyDescent="0.25">
      <c r="A14" s="32" t="s">
        <v>23</v>
      </c>
      <c r="B14" s="32"/>
      <c r="C14" s="7"/>
      <c r="D14" s="24"/>
      <c r="E14" s="24"/>
      <c r="F14" s="24"/>
      <c r="G14" s="24"/>
      <c r="H14" s="24"/>
      <c r="I14" s="25"/>
      <c r="J14" s="25"/>
      <c r="K14" s="25"/>
      <c r="L14" s="25"/>
      <c r="M14" s="25"/>
      <c r="N14" s="25"/>
      <c r="O14" s="25"/>
      <c r="P14" s="25"/>
    </row>
    <row r="15" spans="1:16" ht="19.5" customHeight="1" x14ac:dyDescent="0.25">
      <c r="A15" s="1">
        <v>8</v>
      </c>
      <c r="B15" s="2" t="s">
        <v>24</v>
      </c>
      <c r="C15" s="1" t="s">
        <v>25</v>
      </c>
      <c r="D15" s="22">
        <v>500</v>
      </c>
      <c r="E15" s="22">
        <v>1000</v>
      </c>
      <c r="F15" s="22">
        <v>5000</v>
      </c>
      <c r="G15" s="22">
        <v>10000</v>
      </c>
      <c r="H15" s="22">
        <v>14000</v>
      </c>
      <c r="I15" s="22">
        <v>14000</v>
      </c>
      <c r="J15" s="23">
        <v>1000</v>
      </c>
      <c r="K15" s="23">
        <v>500</v>
      </c>
      <c r="L15" s="23">
        <v>500</v>
      </c>
      <c r="M15" s="23">
        <v>500</v>
      </c>
      <c r="N15" s="23">
        <v>500</v>
      </c>
      <c r="O15" s="23">
        <v>500</v>
      </c>
      <c r="P15" s="45">
        <f t="shared" si="0"/>
        <v>48000</v>
      </c>
    </row>
    <row r="16" spans="1:16" ht="19.5" customHeight="1" x14ac:dyDescent="0.25">
      <c r="A16" s="1">
        <v>9</v>
      </c>
      <c r="B16" s="2" t="s">
        <v>26</v>
      </c>
      <c r="C16" s="1" t="s">
        <v>25</v>
      </c>
      <c r="D16" s="22">
        <v>200</v>
      </c>
      <c r="E16" s="22">
        <v>500</v>
      </c>
      <c r="F16" s="22">
        <v>1000</v>
      </c>
      <c r="G16" s="22">
        <v>2000</v>
      </c>
      <c r="H16" s="22">
        <v>2000</v>
      </c>
      <c r="I16" s="23">
        <v>4200</v>
      </c>
      <c r="J16" s="23">
        <v>500</v>
      </c>
      <c r="K16" s="23">
        <v>400</v>
      </c>
      <c r="L16" s="23">
        <v>100</v>
      </c>
      <c r="M16" s="23">
        <v>100</v>
      </c>
      <c r="N16" s="23">
        <v>100</v>
      </c>
      <c r="O16" s="23">
        <v>100</v>
      </c>
      <c r="P16" s="45">
        <f t="shared" si="0"/>
        <v>11200</v>
      </c>
    </row>
    <row r="17" spans="1:16" ht="22.5" customHeight="1" x14ac:dyDescent="0.25">
      <c r="A17" s="1">
        <v>10</v>
      </c>
      <c r="B17" s="3" t="s">
        <v>27</v>
      </c>
      <c r="C17" s="1" t="s">
        <v>25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3">
        <v>2000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45">
        <f t="shared" si="0"/>
        <v>2000</v>
      </c>
    </row>
    <row r="18" spans="1:16" ht="22.5" customHeight="1" x14ac:dyDescent="0.25">
      <c r="A18" s="1">
        <v>11</v>
      </c>
      <c r="B18" s="2" t="s">
        <v>28</v>
      </c>
      <c r="C18" s="1" t="s">
        <v>25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3">
        <v>2000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45">
        <f t="shared" si="0"/>
        <v>2000</v>
      </c>
    </row>
    <row r="19" spans="1:16" ht="18.75" customHeight="1" x14ac:dyDescent="0.25">
      <c r="A19" s="1">
        <v>12</v>
      </c>
      <c r="B19" s="2" t="s">
        <v>29</v>
      </c>
      <c r="C19" s="1" t="s">
        <v>30</v>
      </c>
      <c r="D19" s="22">
        <v>0</v>
      </c>
      <c r="E19" s="22">
        <v>0</v>
      </c>
      <c r="F19" s="22">
        <v>0</v>
      </c>
      <c r="G19" s="22">
        <v>1</v>
      </c>
      <c r="H19" s="22">
        <v>1</v>
      </c>
      <c r="I19" s="23">
        <v>1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45">
        <f t="shared" si="0"/>
        <v>3</v>
      </c>
    </row>
    <row r="20" spans="1:16" ht="18.75" customHeight="1" x14ac:dyDescent="0.25">
      <c r="A20" s="1">
        <v>13</v>
      </c>
      <c r="B20" s="2" t="s">
        <v>31</v>
      </c>
      <c r="C20" s="1" t="s">
        <v>30</v>
      </c>
      <c r="D20" s="26">
        <v>0</v>
      </c>
      <c r="E20" s="22">
        <v>0</v>
      </c>
      <c r="F20" s="22">
        <v>0</v>
      </c>
      <c r="G20" s="22">
        <v>2</v>
      </c>
      <c r="H20" s="22">
        <v>3</v>
      </c>
      <c r="I20" s="23">
        <v>5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45">
        <f t="shared" si="0"/>
        <v>10</v>
      </c>
    </row>
    <row r="21" spans="1:16" ht="18.75" customHeight="1" x14ac:dyDescent="0.25">
      <c r="A21" s="1">
        <v>14</v>
      </c>
      <c r="B21" s="2" t="s">
        <v>32</v>
      </c>
      <c r="C21" s="1" t="s">
        <v>30</v>
      </c>
      <c r="D21" s="22">
        <v>0</v>
      </c>
      <c r="E21" s="22">
        <v>0</v>
      </c>
      <c r="F21" s="22">
        <v>0</v>
      </c>
      <c r="G21" s="22">
        <v>10</v>
      </c>
      <c r="H21" s="22">
        <v>20</v>
      </c>
      <c r="I21" s="23">
        <v>20</v>
      </c>
      <c r="J21" s="23">
        <v>0</v>
      </c>
      <c r="K21" s="23">
        <v>0</v>
      </c>
      <c r="L21" s="23">
        <v>1</v>
      </c>
      <c r="M21" s="23">
        <v>0</v>
      </c>
      <c r="N21" s="23">
        <v>1</v>
      </c>
      <c r="O21" s="23">
        <v>0</v>
      </c>
      <c r="P21" s="45">
        <f t="shared" si="0"/>
        <v>52</v>
      </c>
    </row>
    <row r="22" spans="1:16" ht="18.75" customHeight="1" x14ac:dyDescent="0.25">
      <c r="A22" s="1">
        <v>15</v>
      </c>
      <c r="B22" s="2" t="s">
        <v>33</v>
      </c>
      <c r="C22" s="1" t="s">
        <v>30</v>
      </c>
      <c r="D22" s="22">
        <v>0</v>
      </c>
      <c r="E22" s="22">
        <v>0</v>
      </c>
      <c r="F22" s="22">
        <v>0</v>
      </c>
      <c r="G22" s="22">
        <v>2</v>
      </c>
      <c r="H22" s="22">
        <v>5</v>
      </c>
      <c r="I22" s="23">
        <v>5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45">
        <f t="shared" si="0"/>
        <v>12</v>
      </c>
    </row>
    <row r="23" spans="1:16" ht="15" customHeight="1" x14ac:dyDescent="0.25">
      <c r="A23" s="32" t="s">
        <v>34</v>
      </c>
      <c r="B23" s="32"/>
      <c r="C23" s="7"/>
      <c r="D23" s="24"/>
      <c r="E23" s="24"/>
      <c r="F23" s="24"/>
      <c r="G23" s="24"/>
      <c r="H23" s="24"/>
      <c r="I23" s="25"/>
      <c r="J23" s="25"/>
      <c r="K23" s="25"/>
      <c r="L23" s="25"/>
      <c r="M23" s="25"/>
      <c r="N23" s="25"/>
      <c r="O23" s="25"/>
      <c r="P23" s="25"/>
    </row>
    <row r="24" spans="1:16" ht="19.5" customHeight="1" x14ac:dyDescent="0.25">
      <c r="A24" s="1">
        <v>16</v>
      </c>
      <c r="B24" s="2" t="s">
        <v>35</v>
      </c>
      <c r="C24" s="1" t="s">
        <v>25</v>
      </c>
      <c r="D24" s="22">
        <v>0</v>
      </c>
      <c r="E24" s="22">
        <v>0</v>
      </c>
      <c r="F24" s="22">
        <v>0</v>
      </c>
      <c r="G24" s="22">
        <v>50</v>
      </c>
      <c r="H24" s="22">
        <v>100</v>
      </c>
      <c r="I24" s="23">
        <v>100</v>
      </c>
      <c r="J24" s="23">
        <v>0</v>
      </c>
      <c r="K24" s="23">
        <v>0</v>
      </c>
      <c r="L24" s="23">
        <v>10</v>
      </c>
      <c r="M24" s="23">
        <v>10</v>
      </c>
      <c r="N24" s="23">
        <v>10</v>
      </c>
      <c r="O24" s="23">
        <v>10</v>
      </c>
      <c r="P24" s="45">
        <f t="shared" si="0"/>
        <v>290</v>
      </c>
    </row>
    <row r="25" spans="1:16" ht="17.25" customHeight="1" x14ac:dyDescent="0.25">
      <c r="A25" s="1">
        <v>17</v>
      </c>
      <c r="B25" s="2" t="s">
        <v>36</v>
      </c>
      <c r="C25" s="4" t="s">
        <v>37</v>
      </c>
      <c r="D25" s="22">
        <f>ROUND((D17+D18)/60,0)</f>
        <v>0</v>
      </c>
      <c r="E25" s="22">
        <f t="shared" ref="E25:O25" si="1">ROUND((E17+E18)/60,0)</f>
        <v>0</v>
      </c>
      <c r="F25" s="22">
        <f t="shared" si="1"/>
        <v>0</v>
      </c>
      <c r="G25" s="22">
        <f t="shared" si="1"/>
        <v>0</v>
      </c>
      <c r="H25" s="22">
        <f t="shared" si="1"/>
        <v>0</v>
      </c>
      <c r="I25" s="23">
        <f t="shared" si="1"/>
        <v>67</v>
      </c>
      <c r="J25" s="23">
        <f t="shared" si="1"/>
        <v>0</v>
      </c>
      <c r="K25" s="23">
        <f t="shared" si="1"/>
        <v>0</v>
      </c>
      <c r="L25" s="23">
        <f t="shared" si="1"/>
        <v>0</v>
      </c>
      <c r="M25" s="23">
        <f t="shared" si="1"/>
        <v>0</v>
      </c>
      <c r="N25" s="23">
        <f t="shared" si="1"/>
        <v>0</v>
      </c>
      <c r="O25" s="23">
        <f t="shared" si="1"/>
        <v>0</v>
      </c>
      <c r="P25" s="45">
        <f t="shared" si="0"/>
        <v>67</v>
      </c>
    </row>
    <row r="26" spans="1:16" ht="17.25" customHeight="1" x14ac:dyDescent="0.25">
      <c r="A26" s="1">
        <v>18</v>
      </c>
      <c r="B26" s="2" t="s">
        <v>38</v>
      </c>
      <c r="C26" s="1" t="s">
        <v>25</v>
      </c>
      <c r="D26" s="22">
        <v>0</v>
      </c>
      <c r="E26" s="22">
        <v>0</v>
      </c>
      <c r="F26" s="22">
        <v>0</v>
      </c>
      <c r="G26" s="22">
        <v>150</v>
      </c>
      <c r="H26" s="22">
        <v>300</v>
      </c>
      <c r="I26" s="23">
        <v>500</v>
      </c>
      <c r="J26" s="23">
        <v>50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45">
        <f t="shared" si="0"/>
        <v>1000</v>
      </c>
    </row>
    <row r="27" spans="1:16" ht="17.25" customHeight="1" x14ac:dyDescent="0.25">
      <c r="A27" s="1">
        <v>19</v>
      </c>
      <c r="B27" s="2" t="s">
        <v>39</v>
      </c>
      <c r="C27" s="1" t="s">
        <v>25</v>
      </c>
      <c r="D27" s="22">
        <v>0</v>
      </c>
      <c r="E27" s="22">
        <v>0</v>
      </c>
      <c r="F27" s="22">
        <v>0</v>
      </c>
      <c r="G27" s="22">
        <v>300</v>
      </c>
      <c r="H27" s="22">
        <v>300</v>
      </c>
      <c r="I27" s="23">
        <v>500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45">
        <f t="shared" si="0"/>
        <v>1100</v>
      </c>
    </row>
    <row r="28" spans="1:16" ht="17.25" customHeight="1" x14ac:dyDescent="0.25">
      <c r="A28" s="1">
        <v>20</v>
      </c>
      <c r="B28" s="2" t="s">
        <v>40</v>
      </c>
      <c r="C28" s="1" t="s">
        <v>25</v>
      </c>
      <c r="D28" s="22">
        <v>0</v>
      </c>
      <c r="E28" s="22">
        <v>0</v>
      </c>
      <c r="F28" s="22">
        <v>0</v>
      </c>
      <c r="G28" s="22">
        <v>50</v>
      </c>
      <c r="H28" s="22">
        <v>100</v>
      </c>
      <c r="I28" s="23">
        <v>100</v>
      </c>
      <c r="J28" s="23">
        <v>0</v>
      </c>
      <c r="K28" s="23">
        <v>0</v>
      </c>
      <c r="L28" s="23">
        <v>10</v>
      </c>
      <c r="M28" s="23">
        <v>10</v>
      </c>
      <c r="N28" s="23">
        <v>10</v>
      </c>
      <c r="O28" s="23">
        <v>10</v>
      </c>
      <c r="P28" s="45">
        <f t="shared" si="0"/>
        <v>290</v>
      </c>
    </row>
    <row r="29" spans="1:16" ht="21" customHeight="1" x14ac:dyDescent="0.25">
      <c r="A29" s="1">
        <v>21</v>
      </c>
      <c r="B29" s="2" t="s">
        <v>41</v>
      </c>
      <c r="C29" s="1" t="s">
        <v>42</v>
      </c>
      <c r="D29" s="22">
        <f>D39*6*60</f>
        <v>2880</v>
      </c>
      <c r="E29" s="22">
        <f t="shared" ref="E29:O29" si="2">E39*6*60</f>
        <v>6480</v>
      </c>
      <c r="F29" s="22">
        <f t="shared" si="2"/>
        <v>25200</v>
      </c>
      <c r="G29" s="22">
        <f t="shared" si="2"/>
        <v>50400</v>
      </c>
      <c r="H29" s="22">
        <f t="shared" si="2"/>
        <v>67320</v>
      </c>
      <c r="I29" s="23">
        <f t="shared" si="2"/>
        <v>93240</v>
      </c>
      <c r="J29" s="23">
        <f t="shared" si="2"/>
        <v>6480</v>
      </c>
      <c r="K29" s="23">
        <f t="shared" si="2"/>
        <v>3960</v>
      </c>
      <c r="L29" s="23">
        <f t="shared" si="2"/>
        <v>2520</v>
      </c>
      <c r="M29" s="23">
        <f t="shared" si="2"/>
        <v>2520</v>
      </c>
      <c r="N29" s="23">
        <f t="shared" si="2"/>
        <v>2520</v>
      </c>
      <c r="O29" s="23">
        <f t="shared" si="2"/>
        <v>2520</v>
      </c>
      <c r="P29" s="45">
        <f t="shared" si="0"/>
        <v>266040</v>
      </c>
    </row>
    <row r="30" spans="1:16" ht="17.25" customHeight="1" x14ac:dyDescent="0.25">
      <c r="A30" s="1">
        <v>22</v>
      </c>
      <c r="B30" s="2" t="s">
        <v>43</v>
      </c>
      <c r="C30" s="1" t="s">
        <v>44</v>
      </c>
      <c r="D30" s="22">
        <v>5</v>
      </c>
      <c r="E30" s="22">
        <v>10</v>
      </c>
      <c r="F30" s="22">
        <v>15</v>
      </c>
      <c r="G30" s="22">
        <v>25</v>
      </c>
      <c r="H30" s="22">
        <v>25</v>
      </c>
      <c r="I30" s="23">
        <v>25</v>
      </c>
      <c r="J30" s="23">
        <v>10</v>
      </c>
      <c r="K30" s="23">
        <v>5</v>
      </c>
      <c r="L30" s="23">
        <v>5</v>
      </c>
      <c r="M30" s="23">
        <v>5</v>
      </c>
      <c r="N30" s="23">
        <v>5</v>
      </c>
      <c r="O30" s="23">
        <v>5</v>
      </c>
      <c r="P30" s="45">
        <f t="shared" si="0"/>
        <v>140</v>
      </c>
    </row>
    <row r="31" spans="1:16" ht="17.25" customHeight="1" x14ac:dyDescent="0.25">
      <c r="A31" s="1">
        <v>23</v>
      </c>
      <c r="B31" s="2" t="s">
        <v>45</v>
      </c>
      <c r="C31" s="1" t="s">
        <v>25</v>
      </c>
      <c r="D31" s="22">
        <v>311.52999999999997</v>
      </c>
      <c r="E31" s="22">
        <v>0</v>
      </c>
      <c r="F31" s="22">
        <v>0</v>
      </c>
      <c r="G31" s="22">
        <v>0</v>
      </c>
      <c r="H31" s="22">
        <v>50</v>
      </c>
      <c r="I31" s="23">
        <v>100</v>
      </c>
      <c r="J31" s="23">
        <v>150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45">
        <f t="shared" si="0"/>
        <v>611.53</v>
      </c>
    </row>
    <row r="32" spans="1:16" ht="17.25" customHeight="1" x14ac:dyDescent="0.25">
      <c r="A32" s="1">
        <v>24</v>
      </c>
      <c r="B32" s="2" t="s">
        <v>46</v>
      </c>
      <c r="C32" s="1" t="s">
        <v>25</v>
      </c>
      <c r="D32" s="22">
        <v>28.2</v>
      </c>
      <c r="E32" s="22">
        <v>0</v>
      </c>
      <c r="F32" s="22">
        <v>0</v>
      </c>
      <c r="G32" s="22">
        <v>0</v>
      </c>
      <c r="H32" s="22">
        <v>50</v>
      </c>
      <c r="I32" s="23">
        <v>100</v>
      </c>
      <c r="J32" s="23">
        <v>150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45">
        <f t="shared" si="0"/>
        <v>328.2</v>
      </c>
    </row>
    <row r="33" spans="1:16" ht="17.25" customHeight="1" x14ac:dyDescent="0.25">
      <c r="A33" s="1">
        <v>25</v>
      </c>
      <c r="B33" s="2" t="s">
        <v>47</v>
      </c>
      <c r="C33" s="1" t="s">
        <v>19</v>
      </c>
      <c r="D33" s="22">
        <v>0</v>
      </c>
      <c r="E33" s="22">
        <v>0</v>
      </c>
      <c r="F33" s="22">
        <v>0</v>
      </c>
      <c r="G33" s="22">
        <f>G19*30</f>
        <v>30</v>
      </c>
      <c r="H33" s="22">
        <f t="shared" ref="H33:I35" si="3">H19*31</f>
        <v>31</v>
      </c>
      <c r="I33" s="23">
        <f t="shared" si="3"/>
        <v>31</v>
      </c>
      <c r="J33" s="23">
        <v>30</v>
      </c>
      <c r="K33" s="23">
        <f t="shared" ref="K33:O36" si="4">K19*31</f>
        <v>0</v>
      </c>
      <c r="L33" s="23">
        <f t="shared" si="4"/>
        <v>0</v>
      </c>
      <c r="M33" s="23">
        <f t="shared" si="4"/>
        <v>0</v>
      </c>
      <c r="N33" s="23">
        <f t="shared" si="4"/>
        <v>0</v>
      </c>
      <c r="O33" s="23">
        <f t="shared" si="4"/>
        <v>0</v>
      </c>
      <c r="P33" s="45">
        <f t="shared" si="0"/>
        <v>122</v>
      </c>
    </row>
    <row r="34" spans="1:16" ht="17.25" customHeight="1" x14ac:dyDescent="0.25">
      <c r="A34" s="1">
        <v>26</v>
      </c>
      <c r="B34" s="2" t="s">
        <v>48</v>
      </c>
      <c r="C34" s="1" t="s">
        <v>19</v>
      </c>
      <c r="D34" s="22">
        <v>0</v>
      </c>
      <c r="E34" s="22">
        <v>0</v>
      </c>
      <c r="F34" s="22">
        <v>0</v>
      </c>
      <c r="G34" s="22">
        <f>G20*30</f>
        <v>60</v>
      </c>
      <c r="H34" s="22">
        <f t="shared" si="3"/>
        <v>93</v>
      </c>
      <c r="I34" s="23">
        <f t="shared" si="3"/>
        <v>155</v>
      </c>
      <c r="J34" s="23">
        <f>5*30</f>
        <v>150</v>
      </c>
      <c r="K34" s="23">
        <f t="shared" si="4"/>
        <v>0</v>
      </c>
      <c r="L34" s="23">
        <f t="shared" si="4"/>
        <v>0</v>
      </c>
      <c r="M34" s="23">
        <f t="shared" si="4"/>
        <v>0</v>
      </c>
      <c r="N34" s="23">
        <f t="shared" si="4"/>
        <v>0</v>
      </c>
      <c r="O34" s="23">
        <f t="shared" si="4"/>
        <v>0</v>
      </c>
      <c r="P34" s="45">
        <f t="shared" si="0"/>
        <v>458</v>
      </c>
    </row>
    <row r="35" spans="1:16" ht="17.25" customHeight="1" x14ac:dyDescent="0.25">
      <c r="A35" s="1">
        <v>27</v>
      </c>
      <c r="B35" s="2" t="s">
        <v>49</v>
      </c>
      <c r="C35" s="1" t="s">
        <v>19</v>
      </c>
      <c r="D35" s="22">
        <v>0</v>
      </c>
      <c r="E35" s="22">
        <v>0</v>
      </c>
      <c r="F35" s="22">
        <v>0</v>
      </c>
      <c r="G35" s="22">
        <f>G21*30</f>
        <v>300</v>
      </c>
      <c r="H35" s="22">
        <f t="shared" si="3"/>
        <v>620</v>
      </c>
      <c r="I35" s="23">
        <f t="shared" si="3"/>
        <v>620</v>
      </c>
      <c r="J35" s="23">
        <f>20*30</f>
        <v>600</v>
      </c>
      <c r="K35" s="23">
        <f t="shared" si="4"/>
        <v>0</v>
      </c>
      <c r="L35" s="23">
        <f t="shared" si="4"/>
        <v>31</v>
      </c>
      <c r="M35" s="23">
        <f t="shared" si="4"/>
        <v>0</v>
      </c>
      <c r="N35" s="23">
        <f t="shared" si="4"/>
        <v>31</v>
      </c>
      <c r="O35" s="23">
        <f t="shared" si="4"/>
        <v>0</v>
      </c>
      <c r="P35" s="45">
        <f t="shared" si="0"/>
        <v>2202</v>
      </c>
    </row>
    <row r="36" spans="1:16" ht="17.25" customHeight="1" x14ac:dyDescent="0.25">
      <c r="A36" s="1">
        <v>28</v>
      </c>
      <c r="B36" s="2" t="s">
        <v>50</v>
      </c>
      <c r="C36" s="1" t="s">
        <v>19</v>
      </c>
      <c r="D36" s="22">
        <v>0</v>
      </c>
      <c r="E36" s="22">
        <v>0</v>
      </c>
      <c r="F36" s="22">
        <v>0</v>
      </c>
      <c r="G36" s="22">
        <f>G22*30</f>
        <v>60</v>
      </c>
      <c r="H36" s="22">
        <f>H22*30</f>
        <v>150</v>
      </c>
      <c r="I36" s="23">
        <f>I22*30</f>
        <v>150</v>
      </c>
      <c r="J36" s="23">
        <f>J22*30</f>
        <v>0</v>
      </c>
      <c r="K36" s="23">
        <f t="shared" si="4"/>
        <v>0</v>
      </c>
      <c r="L36" s="23">
        <f t="shared" si="4"/>
        <v>0</v>
      </c>
      <c r="M36" s="23">
        <f t="shared" si="4"/>
        <v>0</v>
      </c>
      <c r="N36" s="23">
        <f t="shared" si="4"/>
        <v>0</v>
      </c>
      <c r="O36" s="23">
        <f t="shared" si="4"/>
        <v>0</v>
      </c>
      <c r="P36" s="45">
        <f t="shared" si="0"/>
        <v>360</v>
      </c>
    </row>
    <row r="37" spans="1:16" ht="23.25" customHeight="1" x14ac:dyDescent="0.25">
      <c r="A37" s="1">
        <v>29</v>
      </c>
      <c r="B37" s="2" t="s">
        <v>53</v>
      </c>
      <c r="C37" s="1" t="s">
        <v>51</v>
      </c>
      <c r="D37" s="22">
        <v>0</v>
      </c>
      <c r="E37" s="22">
        <v>0</v>
      </c>
      <c r="F37" s="22">
        <v>0</v>
      </c>
      <c r="G37" s="22">
        <v>4</v>
      </c>
      <c r="H37" s="22">
        <v>12</v>
      </c>
      <c r="I37" s="23">
        <v>48</v>
      </c>
      <c r="J37" s="23">
        <f t="shared" ref="J37:O37" si="5">(J21+J22)*4</f>
        <v>0</v>
      </c>
      <c r="K37" s="23">
        <f t="shared" si="5"/>
        <v>0</v>
      </c>
      <c r="L37" s="23">
        <f t="shared" si="5"/>
        <v>4</v>
      </c>
      <c r="M37" s="23">
        <f t="shared" si="5"/>
        <v>0</v>
      </c>
      <c r="N37" s="23">
        <f t="shared" si="5"/>
        <v>4</v>
      </c>
      <c r="O37" s="23">
        <f t="shared" si="5"/>
        <v>0</v>
      </c>
      <c r="P37" s="45">
        <f t="shared" si="0"/>
        <v>72</v>
      </c>
    </row>
    <row r="38" spans="1:16" ht="28.5" customHeight="1" x14ac:dyDescent="0.25">
      <c r="A38" s="1">
        <v>30</v>
      </c>
      <c r="B38" s="2" t="s">
        <v>54</v>
      </c>
      <c r="C38" s="1" t="s">
        <v>51</v>
      </c>
      <c r="D38" s="22">
        <v>0</v>
      </c>
      <c r="E38" s="22">
        <v>0</v>
      </c>
      <c r="F38" s="22">
        <v>0</v>
      </c>
      <c r="G38" s="22">
        <f t="shared" ref="G38:O38" si="6">G21</f>
        <v>10</v>
      </c>
      <c r="H38" s="22">
        <f t="shared" si="6"/>
        <v>20</v>
      </c>
      <c r="I38" s="23">
        <f t="shared" si="6"/>
        <v>20</v>
      </c>
      <c r="J38" s="23">
        <f t="shared" si="6"/>
        <v>0</v>
      </c>
      <c r="K38" s="23">
        <f t="shared" si="6"/>
        <v>0</v>
      </c>
      <c r="L38" s="23">
        <f t="shared" si="6"/>
        <v>1</v>
      </c>
      <c r="M38" s="23">
        <f t="shared" si="6"/>
        <v>0</v>
      </c>
      <c r="N38" s="23">
        <f t="shared" si="6"/>
        <v>1</v>
      </c>
      <c r="O38" s="23">
        <f t="shared" si="6"/>
        <v>0</v>
      </c>
      <c r="P38" s="45">
        <f t="shared" si="0"/>
        <v>52</v>
      </c>
    </row>
    <row r="39" spans="1:16" ht="24" customHeight="1" x14ac:dyDescent="0.25">
      <c r="A39" s="1">
        <v>31</v>
      </c>
      <c r="B39" s="2" t="s">
        <v>52</v>
      </c>
      <c r="C39" s="1" t="s">
        <v>37</v>
      </c>
      <c r="D39" s="22">
        <f>ROUND((D15+D16+D17+D18)*0.7/60,0)</f>
        <v>8</v>
      </c>
      <c r="E39" s="22">
        <f>ROUND((E15+E16+E17+E18)*0.7/60,0)</f>
        <v>18</v>
      </c>
      <c r="F39" s="22">
        <f t="shared" ref="F39:O39" si="7">ROUND((F15+F16+F17+F18)*0.7/60,0)</f>
        <v>70</v>
      </c>
      <c r="G39" s="22">
        <f t="shared" si="7"/>
        <v>140</v>
      </c>
      <c r="H39" s="22">
        <f t="shared" si="7"/>
        <v>187</v>
      </c>
      <c r="I39" s="23">
        <f>ROUND((I15+I16+I17+I18)*0.7/60,0)</f>
        <v>259</v>
      </c>
      <c r="J39" s="23">
        <f t="shared" si="7"/>
        <v>18</v>
      </c>
      <c r="K39" s="23">
        <f t="shared" si="7"/>
        <v>11</v>
      </c>
      <c r="L39" s="23">
        <f t="shared" si="7"/>
        <v>7</v>
      </c>
      <c r="M39" s="23">
        <f t="shared" si="7"/>
        <v>7</v>
      </c>
      <c r="N39" s="23">
        <f t="shared" si="7"/>
        <v>7</v>
      </c>
      <c r="O39" s="23">
        <f t="shared" si="7"/>
        <v>7</v>
      </c>
      <c r="P39" s="45">
        <f t="shared" si="0"/>
        <v>739</v>
      </c>
    </row>
    <row r="40" spans="1:16" x14ac:dyDescent="0.25">
      <c r="B40" s="8" t="s">
        <v>55</v>
      </c>
    </row>
    <row r="41" spans="1:16" ht="18" customHeight="1" x14ac:dyDescent="0.25"/>
    <row r="42" spans="1:16" s="9" customFormat="1" ht="28.5" customHeight="1" x14ac:dyDescent="0.25">
      <c r="B42" s="28"/>
      <c r="C42" s="41"/>
      <c r="D42" s="42"/>
      <c r="E42" s="42"/>
      <c r="F42" s="16"/>
      <c r="G42" s="44"/>
      <c r="H42" s="44"/>
      <c r="I42" s="16"/>
      <c r="J42" s="43"/>
      <c r="K42" s="43"/>
      <c r="L42" s="16"/>
      <c r="M42" s="43"/>
      <c r="N42" s="43"/>
    </row>
    <row r="43" spans="1:16" s="9" customFormat="1" ht="21" customHeight="1" x14ac:dyDescent="0.25">
      <c r="B43" s="17"/>
      <c r="C43" s="40"/>
      <c r="D43" s="40"/>
      <c r="E43" s="40"/>
      <c r="F43" s="16"/>
      <c r="G43" s="40"/>
      <c r="H43" s="40"/>
      <c r="I43" s="16"/>
      <c r="J43" s="40"/>
      <c r="K43" s="40"/>
      <c r="L43" s="16"/>
      <c r="M43" s="40"/>
      <c r="N43" s="40"/>
    </row>
    <row r="44" spans="1:16" ht="27.75" customHeight="1" x14ac:dyDescent="0.25">
      <c r="B44" s="28"/>
      <c r="C44" s="38"/>
      <c r="D44" s="39"/>
      <c r="E44" s="39"/>
      <c r="F44" s="29"/>
      <c r="G44" s="44"/>
      <c r="H44" s="44"/>
      <c r="I44" s="29"/>
      <c r="J44" s="43"/>
      <c r="K44" s="43"/>
      <c r="L44" s="29"/>
      <c r="M44" s="43"/>
      <c r="N44" s="43"/>
    </row>
    <row r="45" spans="1:16" ht="9" customHeight="1" x14ac:dyDescent="0.25">
      <c r="B45" s="30"/>
      <c r="C45" s="40"/>
      <c r="D45" s="40"/>
      <c r="E45" s="40"/>
      <c r="F45" s="29"/>
      <c r="G45" s="40"/>
      <c r="H45" s="40"/>
      <c r="I45" s="29"/>
      <c r="J45" s="40"/>
      <c r="K45" s="40"/>
      <c r="L45" s="29"/>
      <c r="M45" s="40"/>
      <c r="N45" s="40"/>
    </row>
    <row r="46" spans="1:16" s="9" customFormat="1" ht="15" customHeight="1" x14ac:dyDescent="0.25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9"/>
      <c r="M46" s="16"/>
      <c r="N46" s="16"/>
    </row>
    <row r="47" spans="1:16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1"/>
      <c r="M47" s="29"/>
      <c r="N47" s="29"/>
    </row>
    <row r="48" spans="1:16" s="16" customFormat="1" ht="15" customHeight="1" x14ac:dyDescent="0.25">
      <c r="B48" s="17"/>
      <c r="C48" s="27"/>
      <c r="D48" s="27"/>
      <c r="E48" s="18"/>
      <c r="F48" s="17"/>
      <c r="G48" s="27"/>
      <c r="H48" s="13"/>
      <c r="I48" s="13"/>
      <c r="J48" s="43"/>
      <c r="K48" s="43"/>
      <c r="L48" s="19"/>
      <c r="N48" s="10"/>
    </row>
    <row r="49" spans="2:14" s="20" customFormat="1" x14ac:dyDescent="0.25">
      <c r="B49" s="14"/>
      <c r="C49" s="15"/>
      <c r="D49" s="15"/>
      <c r="E49" s="15"/>
      <c r="F49" s="14"/>
      <c r="G49" s="15"/>
      <c r="H49" s="15"/>
      <c r="I49" s="15"/>
      <c r="J49" s="40"/>
      <c r="K49" s="40"/>
      <c r="L49" s="21"/>
      <c r="N49" s="11"/>
    </row>
    <row r="50" spans="2:14" x14ac:dyDescent="0.2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</sheetData>
  <mergeCells count="27">
    <mergeCell ref="P4:P5"/>
    <mergeCell ref="J48:K48"/>
    <mergeCell ref="J49:K49"/>
    <mergeCell ref="G44:H44"/>
    <mergeCell ref="J44:K44"/>
    <mergeCell ref="M42:N42"/>
    <mergeCell ref="G43:H43"/>
    <mergeCell ref="J43:K43"/>
    <mergeCell ref="M43:N43"/>
    <mergeCell ref="G42:H42"/>
    <mergeCell ref="J42:K42"/>
    <mergeCell ref="M44:N44"/>
    <mergeCell ref="G45:H45"/>
    <mergeCell ref="J45:K45"/>
    <mergeCell ref="M45:N45"/>
    <mergeCell ref="A14:B14"/>
    <mergeCell ref="A23:B23"/>
    <mergeCell ref="C44:E44"/>
    <mergeCell ref="C45:E45"/>
    <mergeCell ref="C42:E42"/>
    <mergeCell ref="C43:E43"/>
    <mergeCell ref="A6:B6"/>
    <mergeCell ref="A2:O2"/>
    <mergeCell ref="A4:A5"/>
    <mergeCell ref="B4:B5"/>
    <mergeCell ref="C4:C5"/>
    <mergeCell ref="D4:O4"/>
  </mergeCells>
  <pageMargins left="0.31496062992125984" right="0.19685039370078741" top="0.19685039370078741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П.программа</vt:lpstr>
      <vt:lpstr>П.программа!Область_печати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Конопелькин Александр Степанович</dc:creator>
  <cp:lastModifiedBy>Дегтярникова Елена Владимировна</cp:lastModifiedBy>
  <cp:lastPrinted>2015-11-10T02:07:26Z</cp:lastPrinted>
  <dcterms:created xsi:type="dcterms:W3CDTF">2015-10-13T06:24:09Z</dcterms:created>
  <dcterms:modified xsi:type="dcterms:W3CDTF">2015-11-18T03:50:38Z</dcterms:modified>
</cp:coreProperties>
</file>